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2" i="5" l="1"/>
  <c r="C33" i="5"/>
  <c r="C34" i="5"/>
  <c r="C31" i="5"/>
  <c r="C24" i="5"/>
  <c r="H31" i="5"/>
  <c r="A5" i="7" l="1"/>
  <c r="G5" i="6"/>
  <c r="F4" i="5"/>
  <c r="I5" i="4"/>
  <c r="C5" i="3"/>
  <c r="Q5" i="2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<sst xmlns="http://schemas.openxmlformats.org/spreadsheetml/2006/main" count="517" uniqueCount="340">
  <si>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</si>
  <si>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</si>
  <si>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</si>
  <si>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</si>
  <si>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</si>
  <si>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</si>
  <si>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</si>
  <si>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</si>
  <si>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</si>
  <si>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</si>
  <si>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</si>
  <si>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</si>
  <si>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</si>
  <si>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</si>
  <si>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</si>
  <si>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</si>
  <si>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</si>
  <si>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</si>
  <si>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</si>
  <si>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</si>
  <si>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</si>
  <si>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</si>
  <si>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</si>
  <si>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</si>
  <si>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</si>
  <si>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</si>
  <si>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</si>
  <si>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</si>
  <si>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</si>
  <si>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</si>
  <si>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</si>
  <si>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</si>
  <si>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</si>
  <si>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</si>
  <si>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</si>
  <si>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</si>
  <si>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</si>
  <si>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</si>
  <si>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</si>
  <si>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</si>
  <si>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</si>
  <si>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</si>
  <si>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</si>
  <si>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</si>
  <si>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</si>
  <si>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</si>
  <si>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</si>
  <si>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</si>
  <si>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</si>
  <si>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</si>
  <si>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</si>
  <si>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</si>
  <si>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</si>
  <si>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</si>
  <si>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</si>
  <si>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</si>
  <si>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</si>
  <si>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</si>
  <si>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</si>
  <si>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</si>
  <si>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</si>
  <si>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</si>
  <si>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</si>
  <si>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</si>
  <si>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</si>
  <si>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</si>
  <si>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</si>
  <si>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</si>
  <si>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</si>
  <si>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</si>
  <si>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</si>
  <si>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</si>
  <si>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</si>
  <si>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</si>
  <si>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</si>
  <si>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</si>
  <si>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</si>
  <si>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</si>
  <si>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</si>
  <si>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</si>
  <si>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</si>
  <si>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</si>
  <si>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</si>
  <si>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</si>
  <si>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</si>
  <si>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</si>
  <si>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</si>
  <si>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</si>
  <si>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</si>
  <si>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</si>
  <si>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</si>
  <si>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</si>
  <si>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</si>
  <si>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</si>
  <si>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</si>
  <si>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</si>
  <si>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</si>
  <si>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</si>
  <si>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</si>
  <si>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</si>
  <si>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</si>
  <si>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</si>
  <si>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</si>
  <si>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</si>
  <si>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</si>
  <si>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</si>
  <si>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</si>
  <si>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</si>
  <si>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</si>
  <si>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</si>
  <si>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</si>
  <si>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</si>
  <si>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</si>
  <si>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</si>
  <si>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</si>
  <si>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</si>
  <si>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</si>
  <si>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</si>
  <si>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</si>
  <si>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</si>
  <si>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</si>
  <si>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</si>
  <si>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</si>
  <si>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</si>
  <si>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</si>
  <si>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</si>
  <si>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</si>
  <si>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</si>
  <si>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</si>
  <si>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</si>
  <si>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</si>
  <si>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</si>
  <si>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</si>
  <si>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</si>
  <si>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</si>
  <si>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</si>
  <si>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</si>
  <si>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</si>
  <si>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</si>
  <si>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</si>
  <si>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</si>
  <si>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</si>
  <si>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</si>
  <si>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</si>
  <si>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</si>
  <si>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</si>
  <si>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</si>
  <si>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</si>
  <si>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</si>
  <si>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</si>
  <si>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</si>
  <si>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</si>
  <si>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</si>
  <si>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</si>
  <si>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</si>
  <si>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</si>
  <si>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</si>
  <si>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</si>
  <si>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</si>
  <si>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</si>
  <si>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</si>
  <si>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</si>
  <si>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</si>
  <si>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</si>
  <si>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</si>
  <si>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</si>
  <si>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</si>
  <si>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</si>
  <si>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</si>
  <si>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</si>
  <si>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</si>
  <si>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</si>
  <si>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</si>
  <si>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</si>
  <si>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</si>
  <si>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</si>
  <si>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</si>
  <si>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</si>
  <si>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</si>
  <si>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</si>
  <si>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</si>
  <si>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</si>
  <si>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</si>
  <si>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</si>
  <si>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</si>
  <si>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</si>
  <si>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</si>
  <si>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</si>
  <si>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</si>
  <si>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</si>
  <si>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</si>
  <si>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</si>
  <si>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</si>
  <si>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</si>
  <si>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</si>
  <si>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</si>
  <si>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</si>
  <si>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</si>
  <si>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</si>
  <si>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</si>
  <si>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</si>
  <si>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</si>
  <si>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</si>
  <si>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</si>
  <si>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</si>
  <si>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</si>
  <si>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</si>
  <si>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</si>
  <si>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</si>
  <si>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</si>
  <si>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</si>
  <si>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</si>
  <si>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</si>
  <si>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</si>
  <si>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</si>
  <si>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</si>
  <si>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</si>
  <si>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</si>
  <si>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</si>
  <si>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</si>
  <si>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</si>
  <si>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</si>
  <si>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</si>
  <si>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</si>
  <si>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</si>
  <si>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</si>
  <si>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</si>
  <si>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</si>
  <si>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</si>
  <si>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</si>
  <si>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</si>
  <si>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</si>
  <si>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</si>
  <si>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</si>
  <si>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</si>
  <si>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</si>
  <si>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</si>
  <si>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</si>
  <si>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</si>
  <si>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</si>
  <si>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</si>
  <si>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</si>
  <si>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</si>
  <si>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</si>
  <si>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</si>
  <si>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</si>
  <si>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</si>
  <si>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</si>
  <si>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</si>
  <si>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</si>
  <si>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</si>
  <si>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</si>
  <si>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</si>
  <si>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</si>
  <si>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</si>
  <si>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</si>
  <si>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</si>
  <si>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</si>
  <si>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</si>
  <si>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</si>
  <si>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</si>
  <si>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</si>
  <si>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</si>
  <si>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</si>
  <si>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</si>
  <si>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</si>
  <si>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</si>
  <si>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</si>
  <si>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</si>
  <si>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</si>
  <si>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</si>
  <si>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</si>
  <si>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</si>
  <si>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</si>
  <si>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</si>
  <si>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</si>
  <si>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</si>
  <si>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</si>
  <si>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</si>
  <si>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</si>
  <si>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</si>
  <si>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</si>
  <si>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</si>
  <si>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</si>
  <si>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</si>
  <si>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</si>
  <si>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</si>
  <si>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</si>
  <si>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</si>
  <si>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</si>
  <si>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</si>
  <si>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</si>
  <si>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</si>
  <si>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</si>
  <si>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</si>
  <si>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</si>
  <si>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</si>
  <si>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</si>
  <si>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</si>
  <si>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</si>
  <si>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</si>
  <si>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</si>
  <si>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</si>
  <si>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</si>
  <si>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</si>
  <si>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</si>
  <si>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</si>
  <si>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</si>
  <si>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</si>
  <si>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</si>
  <si>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</si>
  <si>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</si>
  <si>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</si>
  <si>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</si>
  <si>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</si>
  <si>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</si>
  <si>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</si>
  <si>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</si>
  <si>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</si>
  <si>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</si>
  <si>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</si>
  <si>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</si>
  <si>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</si>
  <si>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</si>
  <si>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</si>
  <si>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</si>
  <si>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Учалы</t>
  </si>
  <si>
    <t>453733, Республика Башкортостан, Учалинский район, с. Учалы</t>
  </si>
  <si>
    <t>Реконструкция ВЛ-0,4кВ ТП-104 ф-4</t>
  </si>
  <si>
    <t>M_UES_P128</t>
  </si>
  <si>
    <t>ВЛ-0,4 кВ ТП-104 ф.4</t>
  </si>
  <si>
    <t>Л-104-04</t>
  </si>
  <si>
    <t>Дер</t>
  </si>
  <si>
    <t>ЖБ</t>
  </si>
  <si>
    <t>А-50</t>
  </si>
  <si>
    <t>СИП3х50+1х54,6</t>
  </si>
  <si>
    <t>1993</t>
  </si>
  <si>
    <t>ВЛ</t>
  </si>
  <si>
    <t>ВЛИ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</si>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</sst>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324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325</v>
      </c>
      <c r="C48" s="73">
        <v>0.65100000000000002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M_UES_P128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ТП-104 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331</v>
      </c>
      <c r="C25" s="138"/>
      <c r="D25" s="136"/>
      <c r="E25" s="136"/>
      <c r="F25" s="136">
        <v>0.4</v>
      </c>
      <c r="G25" s="136"/>
      <c r="H25" s="136"/>
      <c r="I25" s="136"/>
      <c r="J25" s="39" t="s">
        <v>336</v>
      </c>
      <c r="K25" s="38">
        <v>1</v>
      </c>
      <c r="L25" s="35">
        <v>1</v>
      </c>
      <c r="M25" s="40" t="s">
        <v>334</v>
      </c>
      <c r="N25" s="40" t="s">
        <v>335</v>
      </c>
      <c r="O25" s="38" t="s">
        <v>337</v>
      </c>
      <c r="P25" s="35" t="s">
        <v>338</v>
      </c>
      <c r="Q25" s="35">
        <v>0.63900000000000001</v>
      </c>
      <c r="R25" s="41">
        <v>0.63900000000000001</v>
      </c>
      <c r="S25" s="38"/>
      <c r="T25" s="38"/>
      <c r="U25" s="39"/>
      <c r="V25" s="39" t="s">
        <v>332</v>
      </c>
      <c r="W25" s="39" t="s">
        <v>333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M_UES_P128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ТП-104 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M_UES_P128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ТП-104 ф-4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49">
        <v>2023</v>
      </c>
      <c r="D25" s="149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49">
        <v>2023</v>
      </c>
      <c r="D38" s="149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49">
        <v>2023</v>
      </c>
      <c r="D41" s="149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49">
        <v>2023</v>
      </c>
      <c r="D48" s="149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49">
        <v>2023</v>
      </c>
      <c r="D49" s="149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31" sqref="C31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M_UES_P128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ТП-104 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180</v>
      </c>
      <c r="I20" s="144"/>
      <c r="J20" s="144"/>
      <c r="K20" s="144"/>
      <c r="L20" s="144" t="s">
        <v>181</v>
      </c>
      <c r="M20" s="144"/>
      <c r="N20" s="144"/>
      <c r="O20" s="144"/>
      <c r="P20" s="144" t="s">
        <v>182</v>
      </c>
      <c r="Q20" s="144"/>
      <c r="R20" s="144"/>
      <c r="S20" s="144"/>
      <c r="T20" s="137" t="s">
        <v>183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184</v>
      </c>
      <c r="K21" s="136"/>
      <c r="L21" s="136" t="s">
        <v>114</v>
      </c>
      <c r="M21" s="136"/>
      <c r="N21" s="136" t="s">
        <v>184</v>
      </c>
      <c r="O21" s="136"/>
      <c r="P21" s="136" t="s">
        <v>114</v>
      </c>
      <c r="Q21" s="136"/>
      <c r="R21" s="136" t="s">
        <v>184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185</v>
      </c>
      <c r="E22" s="71" t="s">
        <v>186</v>
      </c>
      <c r="F22" s="71" t="s">
        <v>187</v>
      </c>
      <c r="G22" s="136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114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0.65100000000000002</v>
      </c>
      <c r="D24" s="73"/>
      <c r="E24" s="73"/>
      <c r="F24" s="73"/>
      <c r="G24" s="73"/>
      <c r="H24" s="35">
        <v>0.65100000000000002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201</v>
      </c>
      <c r="C30" s="35"/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30">
        <f>H31</f>
        <v>0.54200000000000004</v>
      </c>
      <c r="D31" s="44"/>
      <c r="E31" s="44"/>
      <c r="F31" s="35"/>
      <c r="G31" s="44"/>
      <c r="H31" s="77">
        <f>H32+H33+H34</f>
        <v>0.54200000000000004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30">
        <f t="shared" ref="C32:C34" si="0">H32</f>
        <v>0.121</v>
      </c>
      <c r="D32" s="44"/>
      <c r="E32" s="44"/>
      <c r="F32" s="35"/>
      <c r="G32" s="44"/>
      <c r="H32" s="77">
        <v>0.121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30">
        <f t="shared" si="0"/>
        <v>0.39300000000000002</v>
      </c>
      <c r="D33" s="44"/>
      <c r="E33" s="44"/>
      <c r="F33" s="35"/>
      <c r="G33" s="44"/>
      <c r="H33" s="77">
        <v>0.39300000000000002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30">
        <f t="shared" si="0"/>
        <v>2.8000000000000001E-2</v>
      </c>
      <c r="D34" s="44"/>
      <c r="E34" s="44"/>
      <c r="F34" s="35"/>
      <c r="G34" s="35"/>
      <c r="H34" s="77">
        <v>2.8000000000000001E-2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M_UES_P128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ТП-104 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58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M_UES_P128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ТП-104 ф-4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271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">
        <v>330</v>
      </c>
    </row>
    <row r="22" spans="1:2" ht="29.25" x14ac:dyDescent="0.25">
      <c r="A22" s="99" t="s">
        <v>273</v>
      </c>
      <c r="B22" s="100" t="s">
        <v>327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20</v>
      </c>
    </row>
    <row r="25" spans="1:2" x14ac:dyDescent="0.25">
      <c r="A25" s="103" t="s">
        <v>277</v>
      </c>
      <c r="B25" s="100">
        <v>2023</v>
      </c>
    </row>
    <row r="26" spans="1:2" x14ac:dyDescent="0.25">
      <c r="A26" s="104" t="s">
        <v>278</v>
      </c>
      <c r="B26" s="105" t="s">
        <v>279</v>
      </c>
    </row>
    <row r="27" spans="1:2" ht="28.5" x14ac:dyDescent="0.25">
      <c r="A27" s="106" t="s">
        <v>339</v>
      </c>
      <c r="B27" s="107">
        <f>'1. паспорт местоположение'!C48</f>
        <v>0.65100000000000002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7" t="s">
        <v>301</v>
      </c>
    </row>
    <row r="57" spans="1:2" x14ac:dyDescent="0.25">
      <c r="A57" s="115" t="s">
        <v>302</v>
      </c>
      <c r="B57" s="147"/>
    </row>
    <row r="58" spans="1:2" x14ac:dyDescent="0.25">
      <c r="A58" s="115" t="s">
        <v>303</v>
      </c>
      <c r="B58" s="147"/>
    </row>
    <row r="59" spans="1:2" x14ac:dyDescent="0.25">
      <c r="A59" s="115" t="s">
        <v>304</v>
      </c>
      <c r="B59" s="147"/>
    </row>
    <row r="60" spans="1:2" x14ac:dyDescent="0.25">
      <c r="A60" s="115" t="s">
        <v>305</v>
      </c>
      <c r="B60" s="147"/>
    </row>
    <row r="61" spans="1:2" x14ac:dyDescent="0.25">
      <c r="A61" s="116" t="s">
        <v>306</v>
      </c>
      <c r="B61" s="147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7" t="s">
        <v>318</v>
      </c>
    </row>
    <row r="74" spans="1:2" x14ac:dyDescent="0.25">
      <c r="A74" s="115" t="s">
        <v>319</v>
      </c>
      <c r="B74" s="147"/>
    </row>
    <row r="75" spans="1:2" x14ac:dyDescent="0.25">
      <c r="A75" s="115" t="s">
        <v>320</v>
      </c>
      <c r="B75" s="147"/>
    </row>
    <row r="76" spans="1:2" x14ac:dyDescent="0.25">
      <c r="A76" s="115" t="s">
        <v>321</v>
      </c>
      <c r="B76" s="147"/>
    </row>
    <row r="77" spans="1:2" x14ac:dyDescent="0.25">
      <c r="A77" s="115" t="s">
        <v>322</v>
      </c>
      <c r="B77" s="147"/>
    </row>
    <row r="78" spans="1:2" x14ac:dyDescent="0.25">
      <c r="A78" s="121" t="s">
        <v>323</v>
      </c>
      <c r="B78" s="147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2021-07-30T06:14:30Z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